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300" windowHeight="46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O3" i="1" l="1"/>
  <c r="D3" i="1"/>
  <c r="E3" i="1"/>
  <c r="F3" i="1"/>
  <c r="G3" i="1"/>
  <c r="H3" i="1"/>
  <c r="I3" i="1"/>
  <c r="J3" i="1"/>
  <c r="K3" i="1"/>
  <c r="L3" i="1"/>
  <c r="M3" i="1"/>
  <c r="N3" i="1"/>
  <c r="C3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7" i="1"/>
  <c r="F14" i="1"/>
  <c r="A7" i="1"/>
  <c r="A8" i="1" l="1"/>
  <c r="A9" i="1" l="1"/>
  <c r="A10" i="1" l="1"/>
  <c r="A11" i="1" l="1"/>
  <c r="A12" i="1" l="1"/>
  <c r="A13" i="1"/>
  <c r="A14" i="1" l="1"/>
  <c r="A15" i="1" l="1"/>
  <c r="A16" i="1" l="1"/>
  <c r="A17" i="1"/>
  <c r="A18" i="1" l="1"/>
  <c r="A19" i="1" s="1"/>
  <c r="A20" i="1" l="1"/>
  <c r="A21" i="1" s="1"/>
  <c r="A22" i="1" l="1"/>
  <c r="A23" i="1" s="1"/>
  <c r="A24" i="1" s="1"/>
  <c r="A25" i="1" s="1"/>
</calcChain>
</file>

<file path=xl/sharedStrings.xml><?xml version="1.0" encoding="utf-8"?>
<sst xmlns="http://schemas.openxmlformats.org/spreadsheetml/2006/main" count="47" uniqueCount="27">
  <si>
    <t>مسلسل</t>
  </si>
  <si>
    <t>الصنف</t>
  </si>
  <si>
    <t>العدد</t>
  </si>
  <si>
    <t>سعر القطعة</t>
  </si>
  <si>
    <t>الاجمالى</t>
  </si>
  <si>
    <t>الشهر</t>
  </si>
  <si>
    <t>يناير</t>
  </si>
  <si>
    <t>العام</t>
  </si>
  <si>
    <t>فبراير</t>
  </si>
  <si>
    <t>مارس</t>
  </si>
  <si>
    <t>أبريل</t>
  </si>
  <si>
    <t>مايو</t>
  </si>
  <si>
    <t>يونيو</t>
  </si>
  <si>
    <t>يوليو</t>
  </si>
  <si>
    <t>محتاج معادله للحصول علي مجموع صف الاجمالى بناء علي شرط</t>
  </si>
  <si>
    <t>أغسطس</t>
  </si>
  <si>
    <t>سبتمبر</t>
  </si>
  <si>
    <t>أكتوبر</t>
  </si>
  <si>
    <t>نوفمبر</t>
  </si>
  <si>
    <t>ديسمبر</t>
  </si>
  <si>
    <t>يوجد جدول بعاليه اريد ان يتم جمع عمود الاجمالى بناء علي الشهر</t>
  </si>
  <si>
    <t>مثال عايز اعرف الاجمالى العام في في كل شهر علي حده كما موضح بالجدول</t>
  </si>
  <si>
    <t>الشهر / العام</t>
  </si>
  <si>
    <t>وكذلك العام اذا تم كتابة العام بدلا من الشهر يتم جمع عمود الاجمالى لكل عام علي حده</t>
  </si>
  <si>
    <t>التاريخ</t>
  </si>
  <si>
    <t>جملة الشهر / العام</t>
  </si>
  <si>
    <t>الاجمالى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</si>
</sst>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shrinkToFit="1" readingOrder="2"/>
    </xf>
    <xf numFmtId="0" fontId="1" fillId="0" borderId="0" xfId="0" applyFont="1" applyAlignment="1">
      <alignment horizontal="centerContinuous" vertical="center" shrinkToFit="1" readingOrder="2"/>
    </xf>
    <xf numFmtId="164" fontId="0" fillId="0" borderId="0" xfId="0" applyNumberFormat="1" applyAlignment="1">
      <alignment horizontal="center" vertical="center" shrinkToFit="1" readingOrder="2"/>
    </xf>
    <xf numFmtId="2" fontId="0" fillId="0" borderId="0" xfId="0" applyNumberFormat="1" applyAlignment="1">
      <alignment horizontal="center" vertical="center" shrinkToFit="1" readingOrder="2"/>
    </xf>
    <xf numFmtId="0" fontId="0" fillId="2" borderId="0" xfId="0" applyFill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tabSelected="1" workbookViewId="0">
      <selection activeCell="L7" sqref="L7"/>
    </sheetView>
  </sheetViews>
  <sheetFormatPr defaultColWidth="9" defaultRowHeight="14.5"/>
  <cols>
    <col min="1" max="1" width="5" style="1" bestFit="1" customWidth="1"/>
    <col min="2" max="2" width="14.6328125" style="1" customWidth="1"/>
    <col min="3" max="10" width="9" style="1"/>
    <col min="11" max="14" width="6.453125" style="1" customWidth="1"/>
    <col min="15" max="15" width="11.08984375" style="1" customWidth="1"/>
    <col min="16" max="23" width="6.453125" style="1" customWidth="1"/>
    <col min="24" max="16384" width="9" style="1"/>
  </cols>
  <sheetData>
    <row r="1" spans="1:17">
      <c r="B1" s="6" t="s">
        <v>7</v>
      </c>
      <c r="C1" s="6">
        <v>2016</v>
      </c>
    </row>
    <row r="2" spans="1:17">
      <c r="B2" s="1" t="s">
        <v>22</v>
      </c>
      <c r="C2" s="1" t="s">
        <v>6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26</v>
      </c>
    </row>
    <row r="3" spans="1:17">
      <c r="B3" s="1" t="s">
        <v>25</v>
      </c>
      <c r="C3" s="5">
        <f>SUMIFS($E$7:$E$500,$G$7:$G$500,C$2,$H$7:$H$500,$C$1)</f>
        <v>107</v>
      </c>
      <c r="D3" s="5">
        <f t="shared" ref="D3:N3" si="0">SUMIFS($E$7:$E$500,$G$7:$G$500,D$2,$H$7:$H$500,$C$1)</f>
        <v>104</v>
      </c>
      <c r="E3" s="5">
        <f t="shared" si="0"/>
        <v>127</v>
      </c>
      <c r="F3" s="5">
        <f t="shared" si="0"/>
        <v>0</v>
      </c>
      <c r="G3" s="5">
        <f t="shared" si="0"/>
        <v>0</v>
      </c>
      <c r="H3" s="5">
        <f t="shared" si="0"/>
        <v>0</v>
      </c>
      <c r="I3" s="5">
        <f t="shared" si="0"/>
        <v>0</v>
      </c>
      <c r="J3" s="5">
        <f t="shared" si="0"/>
        <v>0</v>
      </c>
      <c r="K3" s="5">
        <f t="shared" si="0"/>
        <v>0</v>
      </c>
      <c r="L3" s="5">
        <f t="shared" si="0"/>
        <v>0</v>
      </c>
      <c r="M3" s="5">
        <f t="shared" si="0"/>
        <v>0</v>
      </c>
      <c r="N3" s="5">
        <f t="shared" si="0"/>
        <v>0</v>
      </c>
      <c r="O3" s="5">
        <f>SUM($C$3:$N$3)</f>
        <v>338</v>
      </c>
    </row>
    <row r="6" spans="1:1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24</v>
      </c>
      <c r="G6" s="1" t="s">
        <v>5</v>
      </c>
      <c r="H6" s="1" t="s">
        <v>7</v>
      </c>
    </row>
    <row r="7" spans="1:17">
      <c r="A7" s="1">
        <f>IF(B7="","",MAX($A$4:A6)+1)</f>
        <v>1</v>
      </c>
      <c r="B7" s="1">
        <v>1</v>
      </c>
      <c r="C7" s="1">
        <v>3</v>
      </c>
      <c r="D7" s="4">
        <v>1</v>
      </c>
      <c r="E7" s="4">
        <f>IF(B7="","",C7*D7)</f>
        <v>3</v>
      </c>
      <c r="F7" s="3">
        <v>42464</v>
      </c>
      <c r="G7" s="1" t="s">
        <v>6</v>
      </c>
      <c r="H7" s="1">
        <v>2016</v>
      </c>
    </row>
    <row r="8" spans="1:17">
      <c r="A8" s="1">
        <f>IF(B8="","",MAX($A$4:A7)+1)</f>
        <v>2</v>
      </c>
      <c r="B8" s="1">
        <v>2</v>
      </c>
      <c r="C8" s="1">
        <v>4</v>
      </c>
      <c r="D8" s="4">
        <v>5</v>
      </c>
      <c r="E8" s="4">
        <f t="shared" ref="E8:E25" si="1">IF(B8="","",C8*D8)</f>
        <v>20</v>
      </c>
      <c r="F8" s="3">
        <v>42464</v>
      </c>
      <c r="G8" s="1" t="s">
        <v>6</v>
      </c>
      <c r="H8" s="1">
        <v>2016</v>
      </c>
    </row>
    <row r="9" spans="1:17">
      <c r="A9" s="1">
        <f>IF(B9="","",MAX($A$4:A8)+1)</f>
        <v>3</v>
      </c>
      <c r="B9" s="1">
        <v>3</v>
      </c>
      <c r="C9" s="1">
        <v>7</v>
      </c>
      <c r="D9" s="4">
        <v>6</v>
      </c>
      <c r="E9" s="4">
        <f t="shared" si="1"/>
        <v>42</v>
      </c>
      <c r="F9" s="3">
        <v>42464</v>
      </c>
      <c r="G9" s="1" t="s">
        <v>6</v>
      </c>
      <c r="H9" s="1">
        <v>2016</v>
      </c>
    </row>
    <row r="10" spans="1:17" ht="18.5">
      <c r="A10" s="1">
        <f>IF(B10="","",MAX($A$4:A9)+1)</f>
        <v>4</v>
      </c>
      <c r="B10" s="1">
        <v>4</v>
      </c>
      <c r="C10" s="1">
        <v>2</v>
      </c>
      <c r="D10" s="4">
        <v>8</v>
      </c>
      <c r="E10" s="4">
        <f t="shared" si="1"/>
        <v>16</v>
      </c>
      <c r="F10" s="3">
        <v>42464</v>
      </c>
      <c r="G10" s="1" t="s">
        <v>6</v>
      </c>
      <c r="H10" s="1">
        <v>2016</v>
      </c>
      <c r="J10" s="2" t="s">
        <v>14</v>
      </c>
      <c r="K10" s="2"/>
      <c r="L10" s="2"/>
      <c r="M10" s="2"/>
      <c r="N10" s="2"/>
      <c r="O10" s="2"/>
      <c r="P10" s="2"/>
      <c r="Q10" s="2"/>
    </row>
    <row r="11" spans="1:17" ht="18.5">
      <c r="A11" s="1">
        <f>IF(B11="","",MAX($A$4:A10)+1)</f>
        <v>5</v>
      </c>
      <c r="B11" s="1">
        <v>5</v>
      </c>
      <c r="C11" s="1">
        <v>2</v>
      </c>
      <c r="D11" s="4">
        <v>2</v>
      </c>
      <c r="E11" s="4">
        <f t="shared" si="1"/>
        <v>4</v>
      </c>
      <c r="F11" s="3">
        <v>42464</v>
      </c>
      <c r="G11" s="1" t="s">
        <v>6</v>
      </c>
      <c r="H11" s="1">
        <v>2016</v>
      </c>
      <c r="J11" s="2" t="s">
        <v>20</v>
      </c>
      <c r="K11" s="2"/>
      <c r="L11" s="2"/>
      <c r="M11" s="2"/>
      <c r="N11" s="2"/>
      <c r="O11" s="2"/>
      <c r="P11" s="2"/>
      <c r="Q11" s="2"/>
    </row>
    <row r="12" spans="1:17" ht="18.5">
      <c r="A12" s="1">
        <f>IF(B12="","",MAX($A$4:A11)+1)</f>
        <v>6</v>
      </c>
      <c r="B12" s="1">
        <v>6</v>
      </c>
      <c r="C12" s="1">
        <v>3</v>
      </c>
      <c r="D12" s="4">
        <v>4</v>
      </c>
      <c r="E12" s="4">
        <f t="shared" si="1"/>
        <v>12</v>
      </c>
      <c r="F12" s="3">
        <v>42464</v>
      </c>
      <c r="G12" s="1" t="s">
        <v>6</v>
      </c>
      <c r="H12" s="1">
        <v>2016</v>
      </c>
      <c r="J12" s="2" t="s">
        <v>21</v>
      </c>
      <c r="K12" s="2"/>
      <c r="L12" s="2"/>
      <c r="M12" s="2"/>
      <c r="N12" s="2"/>
      <c r="O12" s="2"/>
      <c r="P12" s="2"/>
      <c r="Q12" s="2"/>
    </row>
    <row r="13" spans="1:17" ht="18.5">
      <c r="A13" s="1">
        <f>IF(B13="","",MAX($A$4:A12)+1)</f>
        <v>7</v>
      </c>
      <c r="B13" s="1">
        <v>7</v>
      </c>
      <c r="C13" s="1">
        <v>5</v>
      </c>
      <c r="D13" s="4">
        <v>2</v>
      </c>
      <c r="E13" s="4">
        <f t="shared" si="1"/>
        <v>10</v>
      </c>
      <c r="F13" s="3">
        <v>42465.715679976849</v>
      </c>
      <c r="G13" s="1" t="s">
        <v>6</v>
      </c>
      <c r="H13" s="1">
        <v>2016</v>
      </c>
      <c r="J13" s="2" t="s">
        <v>23</v>
      </c>
      <c r="K13" s="2"/>
      <c r="L13" s="2"/>
      <c r="M13" s="2"/>
      <c r="N13" s="2"/>
      <c r="O13" s="2"/>
      <c r="P13" s="2"/>
      <c r="Q13" s="2"/>
    </row>
    <row r="14" spans="1:17" ht="18.5">
      <c r="A14" s="1">
        <f>IF(B14="","",MAX($A$4:A13)+1)</f>
        <v>8</v>
      </c>
      <c r="B14" s="1">
        <v>8</v>
      </c>
      <c r="C14" s="1">
        <v>6</v>
      </c>
      <c r="D14" s="4">
        <v>3</v>
      </c>
      <c r="E14" s="4">
        <f t="shared" si="1"/>
        <v>18</v>
      </c>
      <c r="F14" s="3">
        <f t="shared" ref="F14" ca="1" si="2">NOW()</f>
        <v>42465.851447337962</v>
      </c>
      <c r="G14" s="1" t="s">
        <v>8</v>
      </c>
      <c r="H14" s="1">
        <v>2016</v>
      </c>
      <c r="J14" s="2"/>
      <c r="K14" s="2"/>
      <c r="L14" s="2"/>
      <c r="M14" s="2"/>
      <c r="N14" s="2"/>
      <c r="O14" s="2"/>
      <c r="P14" s="2"/>
      <c r="Q14" s="2"/>
    </row>
    <row r="15" spans="1:17" ht="18.5">
      <c r="A15" s="1">
        <f>IF(B15="","",MAX($A$4:A14)+1)</f>
        <v>9</v>
      </c>
      <c r="B15" s="1">
        <v>9</v>
      </c>
      <c r="C15" s="1">
        <v>8</v>
      </c>
      <c r="D15" s="4">
        <v>5</v>
      </c>
      <c r="E15" s="4">
        <f t="shared" si="1"/>
        <v>40</v>
      </c>
      <c r="F15" s="3">
        <v>42465.716289236108</v>
      </c>
      <c r="G15" s="1" t="s">
        <v>8</v>
      </c>
      <c r="H15" s="1">
        <v>2016</v>
      </c>
      <c r="J15" s="2"/>
      <c r="K15" s="2"/>
      <c r="L15" s="2"/>
      <c r="M15" s="2"/>
      <c r="N15" s="2"/>
      <c r="O15" s="2"/>
      <c r="P15" s="2"/>
      <c r="Q15" s="2"/>
    </row>
    <row r="16" spans="1:17" ht="18.5">
      <c r="A16" s="1">
        <f>IF(B16="","",MAX($A$4:A15)+1)</f>
        <v>10</v>
      </c>
      <c r="B16" s="1">
        <v>10</v>
      </c>
      <c r="C16" s="1">
        <v>2</v>
      </c>
      <c r="D16" s="4">
        <v>4</v>
      </c>
      <c r="E16" s="4">
        <f t="shared" si="1"/>
        <v>8</v>
      </c>
      <c r="F16" s="3">
        <v>42465.716289236108</v>
      </c>
      <c r="G16" s="1" t="s">
        <v>8</v>
      </c>
      <c r="H16" s="1">
        <v>2016</v>
      </c>
      <c r="J16" s="2"/>
      <c r="K16" s="2"/>
      <c r="L16" s="2"/>
      <c r="M16" s="2"/>
      <c r="N16" s="2"/>
      <c r="O16" s="2"/>
      <c r="P16" s="2"/>
      <c r="Q16" s="2"/>
    </row>
    <row r="17" spans="1:17" ht="18.5">
      <c r="A17" s="1">
        <f>IF(B17="","",MAX($A$4:A16)+1)</f>
        <v>11</v>
      </c>
      <c r="B17" s="1">
        <v>11</v>
      </c>
      <c r="C17" s="1">
        <v>4</v>
      </c>
      <c r="D17" s="4">
        <v>7</v>
      </c>
      <c r="E17" s="4">
        <f t="shared" si="1"/>
        <v>28</v>
      </c>
      <c r="F17" s="3">
        <v>42465.716289236108</v>
      </c>
      <c r="G17" s="1" t="s">
        <v>8</v>
      </c>
      <c r="H17" s="1">
        <v>2016</v>
      </c>
      <c r="J17" s="2"/>
      <c r="K17" s="2"/>
      <c r="L17" s="2"/>
      <c r="M17" s="2"/>
      <c r="N17" s="2"/>
      <c r="O17" s="2"/>
      <c r="P17" s="2"/>
      <c r="Q17" s="2"/>
    </row>
    <row r="18" spans="1:17" ht="18.5">
      <c r="A18" s="1">
        <f>IF(B18="","",MAX($A$4:A17)+1)</f>
        <v>12</v>
      </c>
      <c r="B18" s="1">
        <v>12</v>
      </c>
      <c r="C18" s="1">
        <v>5</v>
      </c>
      <c r="D18" s="4">
        <v>2</v>
      </c>
      <c r="E18" s="4">
        <f t="shared" si="1"/>
        <v>10</v>
      </c>
      <c r="F18" s="3">
        <v>42465.716289236108</v>
      </c>
      <c r="G18" s="1" t="s">
        <v>8</v>
      </c>
      <c r="H18" s="1">
        <v>2016</v>
      </c>
      <c r="J18" s="2"/>
      <c r="K18" s="2"/>
      <c r="L18" s="2"/>
      <c r="M18" s="2"/>
      <c r="N18" s="2"/>
      <c r="O18" s="2"/>
      <c r="P18" s="2"/>
      <c r="Q18" s="2"/>
    </row>
    <row r="19" spans="1:17" ht="18.5">
      <c r="A19" s="1">
        <f>IF(B19="","",MAX($A$4:A18)+1)</f>
        <v>13</v>
      </c>
      <c r="B19" s="1">
        <v>13</v>
      </c>
      <c r="C19" s="1">
        <v>2</v>
      </c>
      <c r="D19" s="4">
        <v>2</v>
      </c>
      <c r="E19" s="4">
        <f t="shared" si="1"/>
        <v>4</v>
      </c>
      <c r="F19" s="3">
        <v>42466</v>
      </c>
      <c r="G19" s="1" t="s">
        <v>9</v>
      </c>
      <c r="H19" s="1">
        <v>2016</v>
      </c>
      <c r="I19" s="4"/>
      <c r="J19" s="2"/>
      <c r="K19" s="2"/>
      <c r="L19" s="2"/>
      <c r="M19" s="2"/>
      <c r="N19" s="2"/>
      <c r="O19" s="2"/>
      <c r="P19" s="2"/>
      <c r="Q19" s="2"/>
    </row>
    <row r="20" spans="1:17" ht="18.5">
      <c r="A20" s="1">
        <f>IF(B20="","",MAX($A$4:A19)+1)</f>
        <v>14</v>
      </c>
      <c r="B20" s="1">
        <v>14</v>
      </c>
      <c r="C20" s="1">
        <v>2</v>
      </c>
      <c r="D20" s="4">
        <v>3</v>
      </c>
      <c r="E20" s="4">
        <f t="shared" si="1"/>
        <v>6</v>
      </c>
      <c r="F20" s="3">
        <v>42466</v>
      </c>
      <c r="G20" s="1" t="s">
        <v>9</v>
      </c>
      <c r="H20" s="1">
        <v>2016</v>
      </c>
      <c r="J20" s="2"/>
      <c r="K20" s="2"/>
      <c r="L20" s="2"/>
      <c r="M20" s="2"/>
      <c r="N20" s="2"/>
      <c r="O20" s="2"/>
      <c r="P20" s="2"/>
      <c r="Q20" s="2"/>
    </row>
    <row r="21" spans="1:17" ht="18.5">
      <c r="A21" s="1">
        <f>IF(B21="","",MAX($A$4:A20)+1)</f>
        <v>15</v>
      </c>
      <c r="B21" s="1">
        <v>15</v>
      </c>
      <c r="C21" s="1">
        <v>3</v>
      </c>
      <c r="D21" s="4">
        <v>5</v>
      </c>
      <c r="E21" s="4">
        <f t="shared" si="1"/>
        <v>15</v>
      </c>
      <c r="F21" s="3">
        <v>42466</v>
      </c>
      <c r="G21" s="1" t="s">
        <v>9</v>
      </c>
      <c r="H21" s="1">
        <v>2016</v>
      </c>
      <c r="J21" s="2"/>
      <c r="K21" s="2"/>
      <c r="L21" s="2"/>
      <c r="M21" s="2"/>
      <c r="N21" s="2"/>
      <c r="O21" s="2"/>
      <c r="P21" s="2"/>
      <c r="Q21" s="2"/>
    </row>
    <row r="22" spans="1:17" ht="18.5">
      <c r="A22" s="1">
        <f>IF(B22="","",MAX($A$4:A21)+1)</f>
        <v>16</v>
      </c>
      <c r="B22" s="1">
        <v>16</v>
      </c>
      <c r="C22" s="1">
        <v>5</v>
      </c>
      <c r="D22" s="4">
        <v>6</v>
      </c>
      <c r="E22" s="4">
        <f t="shared" si="1"/>
        <v>30</v>
      </c>
      <c r="F22" s="3">
        <v>42466</v>
      </c>
      <c r="G22" s="1" t="s">
        <v>9</v>
      </c>
      <c r="H22" s="1">
        <v>2016</v>
      </c>
      <c r="J22" s="2"/>
      <c r="K22" s="2"/>
      <c r="L22" s="2"/>
      <c r="M22" s="2"/>
      <c r="N22" s="2"/>
      <c r="O22" s="2"/>
      <c r="P22" s="2"/>
      <c r="Q22" s="2"/>
    </row>
    <row r="23" spans="1:17" ht="18.5">
      <c r="A23" s="1">
        <f>IF(B23="","",MAX($A$4:A22)+1)</f>
        <v>17</v>
      </c>
      <c r="B23" s="1">
        <v>17</v>
      </c>
      <c r="C23" s="1">
        <v>6</v>
      </c>
      <c r="D23" s="4">
        <v>8</v>
      </c>
      <c r="E23" s="4">
        <f t="shared" si="1"/>
        <v>48</v>
      </c>
      <c r="F23" s="3">
        <v>42466</v>
      </c>
      <c r="G23" s="1" t="s">
        <v>9</v>
      </c>
      <c r="H23" s="1">
        <v>2016</v>
      </c>
      <c r="J23" s="2"/>
      <c r="K23" s="2"/>
      <c r="L23" s="2"/>
      <c r="M23" s="2"/>
      <c r="N23" s="2"/>
      <c r="O23" s="2"/>
      <c r="P23" s="2"/>
      <c r="Q23" s="2"/>
    </row>
    <row r="24" spans="1:17">
      <c r="A24" s="1">
        <f>IF(B24="","",MAX($A$4:A23)+1)</f>
        <v>18</v>
      </c>
      <c r="B24" s="1">
        <v>18</v>
      </c>
      <c r="C24" s="1">
        <v>8</v>
      </c>
      <c r="D24" s="4">
        <v>2</v>
      </c>
      <c r="E24" s="4">
        <f t="shared" si="1"/>
        <v>16</v>
      </c>
      <c r="F24" s="3">
        <v>42466</v>
      </c>
      <c r="G24" s="1" t="s">
        <v>9</v>
      </c>
      <c r="H24" s="1">
        <v>2016</v>
      </c>
    </row>
    <row r="25" spans="1:17">
      <c r="A25" s="1">
        <f>IF(B25="","",MAX($A$4:A24)+1)</f>
        <v>19</v>
      </c>
      <c r="B25" s="1">
        <v>19</v>
      </c>
      <c r="C25" s="1">
        <v>2</v>
      </c>
      <c r="D25" s="4">
        <v>4</v>
      </c>
      <c r="E25" s="4">
        <f t="shared" si="1"/>
        <v>8</v>
      </c>
      <c r="F25" s="3">
        <v>42466</v>
      </c>
      <c r="G25" s="1" t="s">
        <v>9</v>
      </c>
      <c r="H25" s="1">
        <v>2016</v>
      </c>
    </row>
    <row r="26" spans="1:17">
      <c r="E26" s="4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nasma</dc:creator>
  <cp:lastModifiedBy>User</cp:lastModifiedBy>
  <dcterms:created xsi:type="dcterms:W3CDTF">2016-04-05T14:50:59Z</dcterms:created>
  <dcterms:modified xsi:type="dcterms:W3CDTF">2016-04-05T17:27:16Z</dcterms:modified>
</cp:coreProperties>
</file>